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905"/>
  </bookViews>
  <sheets>
    <sheet name="Hydrolysis acid concentration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5" i="1"/>
  <c r="H6"/>
  <c r="H7"/>
  <c r="H8"/>
  <c r="H4"/>
  <c r="F8"/>
  <c r="G8" s="1"/>
  <c r="F6"/>
  <c r="G6" s="1"/>
  <c r="F5"/>
  <c r="G5" s="1"/>
  <c r="F4"/>
  <c r="F7" l="1"/>
  <c r="G4"/>
  <c r="G7" l="1"/>
</calcChain>
</file>

<file path=xl/sharedStrings.xml><?xml version="1.0" encoding="utf-8"?>
<sst xmlns="http://schemas.openxmlformats.org/spreadsheetml/2006/main" count="12" uniqueCount="12">
  <si>
    <t>mg NPA/g nut</t>
  </si>
  <si>
    <t>NPA Peak area</t>
  </si>
  <si>
    <t>Concentration of solvent (M)</t>
  </si>
  <si>
    <t>NPA peak area as % of total peak area</t>
  </si>
  <si>
    <t>Weight of nut (g)</t>
  </si>
  <si>
    <t>NPA concentration (mmols)</t>
  </si>
  <si>
    <t>mmols NPA/wt nut</t>
  </si>
  <si>
    <t>NPA calibration slope=</t>
  </si>
  <si>
    <t>Molecular weight of NPA =</t>
  </si>
  <si>
    <t xml:space="preserve">Notes: dilution factor 50, as 10mL plus 100microL dilution of 1:5. </t>
  </si>
  <si>
    <t>Selection of hydrolysis acid concentration (sulfuric acid); Section 3.2.1.1.</t>
  </si>
  <si>
    <t>Appendix B1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</si>
</sst>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US"/>
              <a:t>PA % versus Solvent Strength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</c:marker>
          <c:xVal>
            <c:numRef>
              <c:f>'Hydrolysis acid concentration'!$B$4:$B$8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'Hydrolysis acid concentration'!$C$4:$C$8</c:f>
              <c:numCache>
                <c:formatCode>0.0</c:formatCode>
                <c:ptCount val="5"/>
                <c:pt idx="0">
                  <c:v>16.64</c:v>
                </c:pt>
                <c:pt idx="1">
                  <c:v>71.400000000000006</c:v>
                </c:pt>
                <c:pt idx="2">
                  <c:v>83.21</c:v>
                </c:pt>
                <c:pt idx="3">
                  <c:v>88.48</c:v>
                </c:pt>
                <c:pt idx="4">
                  <c:v>89.17</c:v>
                </c:pt>
              </c:numCache>
            </c:numRef>
          </c:yVal>
        </c:ser>
        <c:axId val="54698368"/>
        <c:axId val="54700672"/>
      </c:scatterChart>
      <c:valAx>
        <c:axId val="546983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H2SO4 strength(M)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4700672"/>
        <c:crosses val="autoZero"/>
        <c:crossBetween val="midCat"/>
      </c:valAx>
      <c:valAx>
        <c:axId val="547006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 %</a:t>
                </a:r>
              </a:p>
            </c:rich>
          </c:tx>
          <c:layout/>
        </c:title>
        <c:numFmt formatCode="0.0" sourceLinked="1"/>
        <c:majorTickMark val="none"/>
        <c:tickLblPos val="nextTo"/>
        <c:crossAx val="54698368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NZ"/>
              <a:t>mmols NPA/wt nut versus solvent strength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</c:marker>
          <c:xVal>
            <c:numRef>
              <c:f>'Hydrolysis acid concentration'!$B$4:$B$8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'Hydrolysis acid concentration'!$G$4:$G$8</c:f>
              <c:numCache>
                <c:formatCode>0.000000</c:formatCode>
                <c:ptCount val="5"/>
                <c:pt idx="0">
                  <c:v>5.9250235733265984E-4</c:v>
                </c:pt>
                <c:pt idx="1">
                  <c:v>4.012227318393344E-3</c:v>
                </c:pt>
                <c:pt idx="2">
                  <c:v>4.3657830724864195E-3</c:v>
                </c:pt>
                <c:pt idx="3">
                  <c:v>5.4801527240916411E-3</c:v>
                </c:pt>
                <c:pt idx="4">
                  <c:v>4.6779030119549958E-3</c:v>
                </c:pt>
              </c:numCache>
            </c:numRef>
          </c:yVal>
        </c:ser>
        <c:axId val="55052544"/>
        <c:axId val="55071104"/>
      </c:scatterChart>
      <c:valAx>
        <c:axId val="550525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H2SO4 concentration(M)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5071104"/>
        <c:crosses val="autoZero"/>
        <c:crossBetween val="midCat"/>
      </c:valAx>
      <c:valAx>
        <c:axId val="550711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mmols NPA/ wt nut</a:t>
                </a:r>
              </a:p>
            </c:rich>
          </c:tx>
          <c:layout/>
        </c:title>
        <c:numFmt formatCode="0.000000" sourceLinked="1"/>
        <c:majorTickMark val="none"/>
        <c:tickLblPos val="nextTo"/>
        <c:crossAx val="55052544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9525</xdr:rowOff>
    </xdr:from>
    <xdr:to>
      <xdr:col>3</xdr:col>
      <xdr:colOff>228600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904874</xdr:colOff>
      <xdr:row>13</xdr:row>
      <xdr:rowOff>133349</xdr:rowOff>
    </xdr:from>
    <xdr:to>
      <xdr:col>9</xdr:col>
      <xdr:colOff>552449</xdr:colOff>
      <xdr:row>27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H2" sqref="H2"/>
    </sheetView>
  </sheetViews>
  <sheetFormatPr defaultRowHeight="15"/>
  <cols>
    <col min="1" max="1" width="21.42578125" bestFit="1" customWidth="1"/>
    <col min="2" max="2" width="27.7109375" bestFit="1" customWidth="1"/>
    <col min="3" max="3" width="34.85546875" bestFit="1" customWidth="1"/>
    <col min="4" max="4" width="14" bestFit="1" customWidth="1"/>
    <col min="5" max="5" width="16.140625" bestFit="1" customWidth="1"/>
    <col min="6" max="6" width="26" bestFit="1" customWidth="1"/>
    <col min="7" max="7" width="18.140625" bestFit="1" customWidth="1"/>
    <col min="8" max="8" width="13.42578125" bestFit="1" customWidth="1"/>
    <col min="11" max="11" width="12" bestFit="1" customWidth="1"/>
    <col min="12" max="12" width="20.140625" bestFit="1" customWidth="1"/>
  </cols>
  <sheetData>
    <row r="1" spans="1:8" ht="21">
      <c r="A1" s="3" t="s">
        <v>11</v>
      </c>
      <c r="B1" s="1" t="s">
        <v>10</v>
      </c>
    </row>
    <row r="3" spans="1:8">
      <c r="B3" s="4" t="s">
        <v>2</v>
      </c>
      <c r="C3" s="4" t="s">
        <v>3</v>
      </c>
      <c r="D3" s="4" t="s">
        <v>1</v>
      </c>
      <c r="E3" s="4" t="s">
        <v>4</v>
      </c>
      <c r="F3" s="4" t="s">
        <v>5</v>
      </c>
      <c r="G3" s="4" t="s">
        <v>6</v>
      </c>
      <c r="H3" s="4" t="s">
        <v>0</v>
      </c>
    </row>
    <row r="4" spans="1:8">
      <c r="B4" s="5">
        <v>0</v>
      </c>
      <c r="C4" s="6">
        <v>16.64</v>
      </c>
      <c r="D4" s="5">
        <v>5256756</v>
      </c>
      <c r="E4" s="7">
        <v>1.0932999999999999</v>
      </c>
      <c r="F4" s="8">
        <f>(D4/$B$13)/$D$13</f>
        <v>6.4778282727179692E-4</v>
      </c>
      <c r="G4" s="8">
        <f>F4/E4</f>
        <v>5.9250235733265984E-4</v>
      </c>
      <c r="H4" s="9">
        <f>((D4/$B$13)/E4)*50</f>
        <v>3.5277590355586566</v>
      </c>
    </row>
    <row r="5" spans="1:8">
      <c r="B5" s="5">
        <v>0.5</v>
      </c>
      <c r="C5" s="6">
        <v>71.400000000000006</v>
      </c>
      <c r="D5" s="5">
        <v>33011462</v>
      </c>
      <c r="E5" s="7">
        <v>1.01389</v>
      </c>
      <c r="F5" s="8">
        <f t="shared" ref="F5:F8" si="0">(D5/$B$13)/$D$13</f>
        <v>4.0679571558458272E-3</v>
      </c>
      <c r="G5" s="8">
        <f>F5/E5</f>
        <v>4.012227318393344E-3</v>
      </c>
      <c r="H5" s="9">
        <f>((D5/$B$13)/E5)*50</f>
        <v>23.888801453713967</v>
      </c>
    </row>
    <row r="6" spans="1:8">
      <c r="B6" s="5">
        <v>1</v>
      </c>
      <c r="C6" s="6">
        <v>83.21</v>
      </c>
      <c r="D6" s="5">
        <v>36086931</v>
      </c>
      <c r="E6" s="7">
        <v>1.0185900000000001</v>
      </c>
      <c r="F6" s="8">
        <f t="shared" si="0"/>
        <v>4.4469429798039426E-3</v>
      </c>
      <c r="G6" s="8">
        <f>F6/E6</f>
        <v>4.3657830724864195E-3</v>
      </c>
      <c r="H6" s="9">
        <f>((D6/$B$13)/E6)*50</f>
        <v>25.993872413584139</v>
      </c>
    </row>
    <row r="7" spans="1:8">
      <c r="B7" s="5">
        <v>1.5</v>
      </c>
      <c r="C7" s="6">
        <v>88.48</v>
      </c>
      <c r="D7" s="5">
        <v>44831644</v>
      </c>
      <c r="E7" s="7">
        <v>1.0081</v>
      </c>
      <c r="F7" s="8">
        <f t="shared" si="0"/>
        <v>5.5245419611567835E-3</v>
      </c>
      <c r="G7" s="8">
        <f>F7/E7</f>
        <v>5.4801527240916411E-3</v>
      </c>
      <c r="H7" s="9">
        <f>((D7/$B$13)/E7)*50</f>
        <v>32.628829319241632</v>
      </c>
    </row>
    <row r="8" spans="1:8">
      <c r="B8" s="5">
        <v>2</v>
      </c>
      <c r="C8" s="6">
        <v>89.17</v>
      </c>
      <c r="D8" s="5">
        <v>38406076</v>
      </c>
      <c r="E8" s="7">
        <v>1.01172</v>
      </c>
      <c r="F8" s="8">
        <f t="shared" si="0"/>
        <v>4.7327280352551081E-3</v>
      </c>
      <c r="G8" s="8">
        <f>F8/E8</f>
        <v>4.6779030119549958E-3</v>
      </c>
      <c r="H8" s="9">
        <f>((D8/$B$13)/E8)*50</f>
        <v>27.852234533180049</v>
      </c>
    </row>
    <row r="13" spans="1:8">
      <c r="A13" s="2" t="s">
        <v>7</v>
      </c>
      <c r="B13" s="2">
        <v>68147442.586300001</v>
      </c>
      <c r="C13" s="2" t="s">
        <v>8</v>
      </c>
      <c r="D13" s="2">
        <v>119.08</v>
      </c>
    </row>
    <row r="14" spans="1:8">
      <c r="A14" t="s">
        <v>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Hydrolysis acid concentration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2012-04-17T23:06:29Z</dcterms:created>
  <dcterms:modified xsi:type="dcterms:W3CDTF">2013-01-22T06:44:43Z</dcterms:modified>
</cp:coreProperties>
</file>